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Sheet1!$A$2:$F$9</definedName>
    <definedName name="_xlnm.Criteria" localSheetId="0">Sheet1!$A$18:$A$19</definedName>
    <definedName name="_xlnm.Extract" localSheetId="0">Sheet1!$A$20:$F$20</definedName>
  </definedNames>
  <calcPr calcId="144525"/>
</workbook>
</file>

<file path=xl/calcChain.xml><?xml version="1.0" encoding="utf-8"?>
<calcChain xmlns="http://schemas.openxmlformats.org/spreadsheetml/2006/main">
  <c r="H12" i="1" l="1"/>
  <c r="F3" i="1"/>
  <c r="B3" i="1" l="1"/>
  <c r="C3" i="1"/>
  <c r="E3" i="1"/>
  <c r="B4" i="1"/>
  <c r="C4" i="1"/>
  <c r="E4" i="1"/>
  <c r="F4" i="1"/>
  <c r="B5" i="1"/>
  <c r="C5" i="1"/>
  <c r="E5" i="1"/>
  <c r="F5" i="1"/>
  <c r="B6" i="1"/>
  <c r="C6" i="1"/>
  <c r="E6" i="1"/>
  <c r="F6" i="1"/>
  <c r="B7" i="1"/>
  <c r="C7" i="1"/>
  <c r="E7" i="1"/>
  <c r="F7" i="1"/>
  <c r="B8" i="1"/>
  <c r="C8" i="1"/>
  <c r="E8" i="1"/>
  <c r="F8" i="1"/>
  <c r="B9" i="1"/>
  <c r="C9" i="1"/>
  <c r="E9" i="1"/>
  <c r="F9" i="1"/>
  <c r="H14" i="1"/>
  <c r="H13" i="1"/>
</calcChain>
</file>

<file path=xl/sharedStrings.xml><?xml version="1.0" encoding="utf-8"?>
<sst xmlns="http://schemas.openxmlformats.org/spreadsheetml/2006/main" count="45" uniqueCount="19">
  <si>
    <t>BẢNG KÊ HOÁ ĐƠN BÁN ĐĨA CD-ROM</t>
  </si>
  <si>
    <t>Mã Đĩa</t>
  </si>
  <si>
    <t>Hiệu Đĩa</t>
  </si>
  <si>
    <t>Xuất Xứ</t>
  </si>
  <si>
    <t>Số Lượng</t>
  </si>
  <si>
    <t>Đơn Giá</t>
  </si>
  <si>
    <t>Thành Tiền</t>
  </si>
  <si>
    <t>BV</t>
  </si>
  <si>
    <t>MI</t>
  </si>
  <si>
    <t>PH</t>
  </si>
  <si>
    <t>Bảng 1</t>
  </si>
  <si>
    <t>Mitsubishi</t>
  </si>
  <si>
    <t>Bách Việt</t>
  </si>
  <si>
    <t>Philips</t>
  </si>
  <si>
    <t>Tổng số lượng đĩa hiệu Philips</t>
  </si>
  <si>
    <t>Tổng số lượng đĩa hiệu Bách Việt</t>
  </si>
  <si>
    <t>Tổng số lượng đĩa hiệu Mitsubishi</t>
  </si>
  <si>
    <t>Bảng 2- Bảng Thống Kê</t>
  </si>
  <si>
    <t>Hàng Việt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</si>
</sst>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cat>
            <c:strRef>
              <c:f>Sheet1!$E$11:$E$14</c:f>
              <c:strCache>
                <c:ptCount val="4"/>
                <c:pt idx="0">
                  <c:v>Bảng 2- Bảng Thống Kê</c:v>
                </c:pt>
                <c:pt idx="1">
                  <c:v>Tổng số lượng đĩa hiệu Philips</c:v>
                </c:pt>
                <c:pt idx="2">
                  <c:v>Tổng số lượng đĩa hiệu Bách Việt</c:v>
                </c:pt>
                <c:pt idx="3">
                  <c:v>Tổng số lượng đĩa hiệu Mitsubishi</c:v>
                </c:pt>
              </c:strCache>
            </c:strRef>
          </c:cat>
          <c:val>
            <c:numRef>
              <c:f>Sheet1!$F$11:$F$14</c:f>
              <c:numCache>
                <c:formatCode>General</c:formatCode>
                <c:ptCount val="4"/>
              </c:numCache>
            </c:numRef>
          </c:val>
        </c:ser>
        <c:ser>
          <c:idx val="1"/>
          <c:order val="1"/>
          <c:cat>
            <c:strRef>
              <c:f>Sheet1!$E$11:$E$14</c:f>
              <c:strCache>
                <c:ptCount val="4"/>
                <c:pt idx="0">
                  <c:v>Bảng 2- Bảng Thống Kê</c:v>
                </c:pt>
                <c:pt idx="1">
                  <c:v>Tổng số lượng đĩa hiệu Philips</c:v>
                </c:pt>
                <c:pt idx="2">
                  <c:v>Tổng số lượng đĩa hiệu Bách Việt</c:v>
                </c:pt>
                <c:pt idx="3">
                  <c:v>Tổng số lượng đĩa hiệu Mitsubishi</c:v>
                </c:pt>
              </c:strCache>
            </c:strRef>
          </c:cat>
          <c:val>
            <c:numRef>
              <c:f>Sheet1!$G$11:$G$14</c:f>
              <c:numCache>
                <c:formatCode>General</c:formatCode>
                <c:ptCount val="4"/>
              </c:numCache>
            </c:numRef>
          </c:val>
        </c:ser>
        <c:ser>
          <c:idx val="2"/>
          <c:order val="2"/>
          <c:cat>
            <c:strRef>
              <c:f>Sheet1!$E$11:$E$14</c:f>
              <c:strCache>
                <c:ptCount val="4"/>
                <c:pt idx="0">
                  <c:v>Bảng 2- Bảng Thống Kê</c:v>
                </c:pt>
                <c:pt idx="1">
                  <c:v>Tổng số lượng đĩa hiệu Philips</c:v>
                </c:pt>
                <c:pt idx="2">
                  <c:v>Tổng số lượng đĩa hiệu Bách Việt</c:v>
                </c:pt>
                <c:pt idx="3">
                  <c:v>Tổng số lượng đĩa hiệu Mitsubishi</c:v>
                </c:pt>
              </c:strCache>
            </c:strRef>
          </c:cat>
          <c:val>
            <c:numRef>
              <c:f>Sheet1!$H$11:$H$14</c:f>
              <c:numCache>
                <c:formatCode>General</c:formatCode>
                <c:ptCount val="4"/>
                <c:pt idx="1">
                  <c:v>280</c:v>
                </c:pt>
                <c:pt idx="2">
                  <c:v>470</c:v>
                </c:pt>
                <c:pt idx="3">
                  <c:v>180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</xdr:colOff>
      <xdr:row>3</xdr:row>
      <xdr:rowOff>152400</xdr:rowOff>
    </xdr:from>
    <xdr:to>
      <xdr:col>16</xdr:col>
      <xdr:colOff>309562</xdr:colOff>
      <xdr:row>18</xdr:row>
      <xdr:rowOff>38100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H3" sqref="H3"/>
    </sheetView>
  </sheetViews>
  <sheetFormatPr defaultRowHeight="15" x14ac:dyDescent="0.25"/>
  <cols>
    <col min="1" max="1" width="9.5703125" bestFit="1" customWidth="1"/>
    <col min="2" max="2" width="10.28515625" bestFit="1" customWidth="1"/>
    <col min="3" max="3" width="10.5703125" bestFit="1" customWidth="1"/>
    <col min="4" max="4" width="9.42578125" bestFit="1" customWidth="1"/>
    <col min="6" max="6" width="12.7109375" bestFit="1" customWidth="1"/>
    <col min="7" max="7" width="10.28515625" customWidth="1"/>
  </cols>
  <sheetData>
    <row r="1" spans="1:8" ht="15.75" x14ac:dyDescent="0.25">
      <c r="A1" s="11" t="s">
        <v>0</v>
      </c>
      <c r="B1" s="11"/>
      <c r="C1" s="11"/>
      <c r="D1" s="11"/>
      <c r="E1" s="11"/>
      <c r="F1" s="11"/>
    </row>
    <row r="2" spans="1:8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8" x14ac:dyDescent="0.25">
      <c r="A3" s="4" t="s">
        <v>7</v>
      </c>
      <c r="B3" s="5" t="str">
        <f>VLOOKUP(A3,$A$12:$C$15,2,0)</f>
        <v>Bách Việt</v>
      </c>
      <c r="C3" s="5" t="str">
        <f>IF(A3="BV","Hàng Việt","Hàng Nhập")</f>
        <v>Hàng Việt</v>
      </c>
      <c r="D3" s="4">
        <v>250</v>
      </c>
      <c r="E3" s="5">
        <f>VLOOKUP(A3,$A$12:$C$15,3,0)</f>
        <v>3000</v>
      </c>
      <c r="F3" s="5">
        <f>D3*E3-IF(D3&gt;=200,"100000",IF(D3&gt;=100,"50000",0))</f>
        <v>650000</v>
      </c>
    </row>
    <row r="4" spans="1:8" x14ac:dyDescent="0.25">
      <c r="A4" s="4" t="s">
        <v>8</v>
      </c>
      <c r="B4" s="5" t="str">
        <f t="shared" ref="B4:B9" si="0">VLOOKUP(A4,$A$12:$C$15,2,0)</f>
        <v>Mitsubishi</v>
      </c>
      <c r="C4" s="5" t="str">
        <f t="shared" ref="C4:C9" si="1">IF(A4="BV","Hàng Việt","Hàng Nhập")</f>
        <v>Hàng Nhập</v>
      </c>
      <c r="D4" s="4">
        <v>120</v>
      </c>
      <c r="E4" s="5">
        <f t="shared" ref="E4:E9" si="2">VLOOKUP(A4,$A$12:$C$15,3,0)</f>
        <v>12000</v>
      </c>
      <c r="F4" s="5">
        <f t="shared" ref="F4:F9" si="3">D4*E4-IF(D4&gt;=200,"100000",IF(D4&gt;=100,"50000",0))</f>
        <v>1390000</v>
      </c>
    </row>
    <row r="5" spans="1:8" x14ac:dyDescent="0.25">
      <c r="A5" s="4" t="s">
        <v>9</v>
      </c>
      <c r="B5" s="5" t="str">
        <f t="shared" si="0"/>
        <v>Philips</v>
      </c>
      <c r="C5" s="5" t="str">
        <f t="shared" si="1"/>
        <v>Hàng Nhập</v>
      </c>
      <c r="D5" s="4">
        <v>130</v>
      </c>
      <c r="E5" s="5">
        <f t="shared" si="2"/>
        <v>4500</v>
      </c>
      <c r="F5" s="5">
        <f t="shared" si="3"/>
        <v>535000</v>
      </c>
    </row>
    <row r="6" spans="1:8" x14ac:dyDescent="0.25">
      <c r="A6" s="4" t="s">
        <v>8</v>
      </c>
      <c r="B6" s="5" t="str">
        <f t="shared" si="0"/>
        <v>Mitsubishi</v>
      </c>
      <c r="C6" s="5" t="str">
        <f t="shared" si="1"/>
        <v>Hàng Nhập</v>
      </c>
      <c r="D6" s="4">
        <v>60</v>
      </c>
      <c r="E6" s="5">
        <f t="shared" si="2"/>
        <v>12000</v>
      </c>
      <c r="F6" s="5">
        <f t="shared" si="3"/>
        <v>720000</v>
      </c>
    </row>
    <row r="7" spans="1:8" x14ac:dyDescent="0.25">
      <c r="A7" s="4" t="s">
        <v>7</v>
      </c>
      <c r="B7" s="5" t="str">
        <f t="shared" si="0"/>
        <v>Bách Việt</v>
      </c>
      <c r="C7" s="5" t="str">
        <f t="shared" si="1"/>
        <v>Hàng Việt</v>
      </c>
      <c r="D7" s="4">
        <v>150</v>
      </c>
      <c r="E7" s="5">
        <f t="shared" si="2"/>
        <v>3000</v>
      </c>
      <c r="F7" s="5">
        <f t="shared" si="3"/>
        <v>400000</v>
      </c>
    </row>
    <row r="8" spans="1:8" x14ac:dyDescent="0.25">
      <c r="A8" s="4" t="s">
        <v>7</v>
      </c>
      <c r="B8" s="5" t="str">
        <f t="shared" si="0"/>
        <v>Bách Việt</v>
      </c>
      <c r="C8" s="5" t="str">
        <f t="shared" si="1"/>
        <v>Hàng Việt</v>
      </c>
      <c r="D8" s="4">
        <v>70</v>
      </c>
      <c r="E8" s="5">
        <f t="shared" si="2"/>
        <v>3000</v>
      </c>
      <c r="F8" s="5">
        <f t="shared" si="3"/>
        <v>210000</v>
      </c>
    </row>
    <row r="9" spans="1:8" x14ac:dyDescent="0.25">
      <c r="A9" s="4" t="s">
        <v>9</v>
      </c>
      <c r="B9" s="5" t="str">
        <f t="shared" si="0"/>
        <v>Philips</v>
      </c>
      <c r="C9" s="5" t="str">
        <f t="shared" si="1"/>
        <v>Hàng Nhập</v>
      </c>
      <c r="D9" s="4">
        <v>150</v>
      </c>
      <c r="E9" s="5">
        <f t="shared" si="2"/>
        <v>4500</v>
      </c>
      <c r="F9" s="5">
        <f t="shared" si="3"/>
        <v>625000</v>
      </c>
    </row>
    <row r="11" spans="1:8" x14ac:dyDescent="0.25">
      <c r="B11" s="6" t="s">
        <v>10</v>
      </c>
      <c r="E11" s="13" t="s">
        <v>17</v>
      </c>
      <c r="F11" s="13"/>
      <c r="G11" s="13"/>
      <c r="H11" s="13"/>
    </row>
    <row r="12" spans="1:8" x14ac:dyDescent="0.25">
      <c r="A12" s="7" t="s">
        <v>1</v>
      </c>
      <c r="B12" s="3" t="s">
        <v>2</v>
      </c>
      <c r="C12" s="3" t="s">
        <v>5</v>
      </c>
      <c r="E12" s="12" t="s">
        <v>14</v>
      </c>
      <c r="F12" s="12"/>
      <c r="G12" s="12"/>
      <c r="H12" s="5">
        <f>SUM(D5,D9)</f>
        <v>280</v>
      </c>
    </row>
    <row r="13" spans="1:8" x14ac:dyDescent="0.25">
      <c r="A13" s="7" t="s">
        <v>9</v>
      </c>
      <c r="B13" s="2" t="s">
        <v>13</v>
      </c>
      <c r="C13" s="2">
        <v>4500</v>
      </c>
      <c r="E13" s="12" t="s">
        <v>15</v>
      </c>
      <c r="F13" s="12"/>
      <c r="G13" s="12"/>
      <c r="H13" s="5">
        <f>SUM(D3,D7,D8)</f>
        <v>470</v>
      </c>
    </row>
    <row r="14" spans="1:8" x14ac:dyDescent="0.25">
      <c r="A14" s="7" t="s">
        <v>7</v>
      </c>
      <c r="B14" s="2" t="s">
        <v>12</v>
      </c>
      <c r="C14" s="2">
        <v>3000</v>
      </c>
      <c r="E14" s="12" t="s">
        <v>16</v>
      </c>
      <c r="F14" s="12"/>
      <c r="G14" s="12"/>
      <c r="H14" s="5">
        <f>SUM(D4,D6)</f>
        <v>180</v>
      </c>
    </row>
    <row r="15" spans="1:8" x14ac:dyDescent="0.25">
      <c r="A15" s="7" t="s">
        <v>8</v>
      </c>
      <c r="B15" s="2" t="s">
        <v>11</v>
      </c>
      <c r="C15" s="2">
        <v>12000</v>
      </c>
    </row>
    <row r="18" spans="1:6" x14ac:dyDescent="0.25">
      <c r="A18" s="1" t="s">
        <v>3</v>
      </c>
    </row>
    <row r="19" spans="1:6" x14ac:dyDescent="0.25">
      <c r="A19" s="5" t="s">
        <v>18</v>
      </c>
      <c r="B19" s="8"/>
      <c r="C19" s="8"/>
      <c r="D19" s="8"/>
      <c r="E19" s="8"/>
      <c r="F19" s="8"/>
    </row>
    <row r="20" spans="1:6" x14ac:dyDescent="0.25">
      <c r="A20" s="1" t="s">
        <v>1</v>
      </c>
      <c r="B20" s="1" t="s">
        <v>2</v>
      </c>
      <c r="C20" s="1" t="s">
        <v>3</v>
      </c>
      <c r="D20" s="1" t="s">
        <v>4</v>
      </c>
      <c r="E20" s="1" t="s">
        <v>5</v>
      </c>
      <c r="F20" s="1" t="s">
        <v>6</v>
      </c>
    </row>
    <row r="21" spans="1:6" x14ac:dyDescent="0.25">
      <c r="A21" s="4" t="s">
        <v>7</v>
      </c>
      <c r="B21" s="5" t="s">
        <v>12</v>
      </c>
      <c r="C21" s="5" t="s">
        <v>18</v>
      </c>
      <c r="D21" s="4">
        <v>250</v>
      </c>
      <c r="E21" s="5">
        <v>3000</v>
      </c>
      <c r="F21" s="5">
        <v>650000</v>
      </c>
    </row>
    <row r="22" spans="1:6" x14ac:dyDescent="0.25">
      <c r="A22" s="4" t="s">
        <v>7</v>
      </c>
      <c r="B22" s="5" t="s">
        <v>12</v>
      </c>
      <c r="C22" s="5" t="s">
        <v>18</v>
      </c>
      <c r="D22" s="4">
        <v>150</v>
      </c>
      <c r="E22" s="5">
        <v>3000</v>
      </c>
      <c r="F22" s="5">
        <v>400000</v>
      </c>
    </row>
    <row r="23" spans="1:6" x14ac:dyDescent="0.25">
      <c r="A23" s="4" t="s">
        <v>7</v>
      </c>
      <c r="B23" s="5" t="s">
        <v>12</v>
      </c>
      <c r="C23" s="5" t="s">
        <v>18</v>
      </c>
      <c r="D23" s="4">
        <v>70</v>
      </c>
      <c r="E23" s="5">
        <v>3000</v>
      </c>
      <c r="F23" s="5">
        <v>210000</v>
      </c>
    </row>
    <row r="24" spans="1:6" x14ac:dyDescent="0.25">
      <c r="A24" s="10"/>
      <c r="B24" s="9"/>
      <c r="C24" s="9"/>
      <c r="D24" s="10"/>
      <c r="E24" s="9"/>
      <c r="F24" s="9"/>
    </row>
    <row r="25" spans="1:6" x14ac:dyDescent="0.25">
      <c r="A25" s="10"/>
      <c r="B25" s="9"/>
      <c r="C25" s="9"/>
      <c r="D25" s="10"/>
      <c r="E25" s="9"/>
      <c r="F25" s="9"/>
    </row>
    <row r="26" spans="1:6" x14ac:dyDescent="0.25">
      <c r="A26" s="10"/>
      <c r="B26" s="9"/>
      <c r="C26" s="9"/>
      <c r="D26" s="10"/>
      <c r="E26" s="9"/>
      <c r="F26" s="9"/>
    </row>
  </sheetData>
  <mergeCells count="5">
    <mergeCell ref="A1:F1"/>
    <mergeCell ref="E12:G12"/>
    <mergeCell ref="E13:G13"/>
    <mergeCell ref="E14:G14"/>
    <mergeCell ref="E11:H1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2019-01-09T09:48:47Z</dcterms:modified>
</cp:coreProperties>
</file>